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4055" windowHeight="768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E22" i="1" l="1"/>
  <c r="E23" i="1" s="1"/>
  <c r="E6" i="1"/>
  <c r="E7" i="1" s="1"/>
  <c r="E24" i="1" l="1"/>
</calcChain>
</file>

<file path=xl/sharedStrings.xml><?xml version="1.0" encoding="utf-8"?>
<sst xmlns="http://schemas.openxmlformats.org/spreadsheetml/2006/main" count="53" uniqueCount="43">
  <si>
    <t>INVENTARIO DEL INSTITUTO NACIONAL DE BOSQUES-INAB- DEL 01/01/2013 AL 31/12/2013</t>
  </si>
  <si>
    <t>COR</t>
  </si>
  <si>
    <t>CANT</t>
  </si>
  <si>
    <t>DESCRIPCION DEL BIEN</t>
  </si>
  <si>
    <t xml:space="preserve">SUB TOTAL </t>
  </si>
  <si>
    <t xml:space="preserve">TOTAL </t>
  </si>
  <si>
    <t>INAB -2- MOBILIARIO  Y EQUIPO DE ENSEÑANZA</t>
  </si>
  <si>
    <t>INAB -2-2 PIZARRONES .</t>
  </si>
  <si>
    <t>INAB --4-EQUIPO DE TRANSPORTE</t>
  </si>
  <si>
    <t>INAB--4-1JEEP PICK UP Y AUTOMOVILES</t>
  </si>
  <si>
    <t>TRASLADADO A LA REGION V CHIMALTENANGO CON EL NUMERO DE INVENTARIO INAB.4.1.1-15-V</t>
  </si>
  <si>
    <t>PROYECTO PINPEP</t>
  </si>
  <si>
    <t>1-P30</t>
  </si>
  <si>
    <t>PIZARRON NEGRO DE METAL DE CORCHO 80 X 1.20</t>
  </si>
  <si>
    <t>TOTAL CUENTA No, 002   PROYECTO PINPEP</t>
  </si>
  <si>
    <t>TRASLADO A LA REGION VI QUETZALTENANGO CON EL NUMERO DE INVENTARIO INAB.4.1.1-28-VI</t>
  </si>
  <si>
    <t xml:space="preserve"> Q                                 -  </t>
  </si>
  <si>
    <t>2-P30</t>
  </si>
  <si>
    <t>TRASLADO A LA REGION VII QUICHE CON EL NUMERO INAB.4.1.1-15-VII</t>
  </si>
  <si>
    <t>3-P30</t>
  </si>
  <si>
    <t>PICK UP MARCA FORD RANGER MOD. 1990 COLOR ROJO MOTOR LUB56096 CHASIS LUB56096 PLACAS O-203BBC</t>
  </si>
  <si>
    <t>4-P30</t>
  </si>
  <si>
    <t>TRASLADO A LA PLANTA CENTRAL CON EL NUMERO DE INVENTARIO INAB.4.1.1-85-OC</t>
  </si>
  <si>
    <t>5-P30</t>
  </si>
  <si>
    <t>TRASLADO A LA PLANTA CENTRAL CON EL NUMERO DE INVENTARIO INAB.4.1.1-86-OC</t>
  </si>
  <si>
    <t>6-P30</t>
  </si>
  <si>
    <t>TRASLADO A LA REGION III ZACAPA CON EL NUMERO DE INVENTARIO INAB.4.1.1-21-III</t>
  </si>
  <si>
    <t>7-P30</t>
  </si>
  <si>
    <t>TRASLADO A LA PLANTA CENTRAL CON EL NUMERO DE INVENTARIO INAB.4.1.1-87-OC</t>
  </si>
  <si>
    <t>8-P30</t>
  </si>
  <si>
    <t>9-P30</t>
  </si>
  <si>
    <t>PICK-UP FORD RANGER, MOD. 91' C/BLANCO, PLACA O-261BBC, SIN No. DE MOTOR, CHASIS No. MUD32875.</t>
  </si>
  <si>
    <t>10-P30</t>
  </si>
  <si>
    <t>CAMIONETA MARCA CHEROKEE MODELO 1990 MOTOR No. 005M07 CHASSIS No. 1J4FJ28NGLL262466 COLOR NEGRO PLACAS MI-1128</t>
  </si>
  <si>
    <t>11-P30</t>
  </si>
  <si>
    <t>TRASLADO A LA REGION III ZACAPA CONE EL NUMERO INAB.4.1.1-24-III</t>
  </si>
  <si>
    <t>12-P30</t>
  </si>
  <si>
    <t>TRASLADO A INAB.4.1.1-77-OC</t>
  </si>
  <si>
    <t>13-P30</t>
  </si>
  <si>
    <t>TRASLADO A LA PLANTA CENTRAL CON EL NUMERO DE INVENTARIO INAB.4.1.1-88-OC</t>
  </si>
  <si>
    <t>TOTAL CUENTA No, 004   PROYECTO PINPEP</t>
  </si>
  <si>
    <t>TOTAL PROYECTO PINPEP</t>
  </si>
  <si>
    <t>INVENTARIO DEL INSTITUTO NACIONAL DE BOSQUES-INAB- DEL 01/01/2014 AL 31/12/2014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</si>
</sst>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&quot;Q&quot;* #,##0.00_);_(&quot;Q&quot;* \(#,##0.00\);_(&quot;Q&quot;* &quot;-&quot;??_);_(@_)"/>
    <numFmt numFmtId="165" formatCode="_(* #,##0.00_);_(* \(#,##0.00\);_(* &quot;-&quot;??_);_(@_)"/>
    <numFmt numFmtId="166" formatCode="_-[$Q-100A]* #,##0.00_ ;_-[$Q-100A]* \-#,##0.00\ ;_-[$Q-100A]* &quot;-&quot;??_ ;_-@_ "/>
    <numFmt numFmtId="167" formatCode="_([$Q-100A]* #,##0.00_);_([$Q-100A]* \(#,##0.00\);_([$Q-100A]* &quot;-&quot;??_);_(@_)"/>
    <numFmt numFmtId="168" formatCode="_([$€-2]* #,##0.00_);_([$€-2]* \(#,##0.00\);_([$€-2]* &quot;-&quot;??_)"/>
  </numFmts>
  <fonts count="2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sz val="5"/>
      <name val="Arial"/>
      <family val="2"/>
    </font>
    <font>
      <sz val="6"/>
      <color indexed="8"/>
      <name val="Albertus Medium"/>
      <family val="2"/>
    </font>
    <font>
      <b/>
      <sz val="7"/>
      <name val="Albertus Medium"/>
      <family val="2"/>
    </font>
    <font>
      <sz val="5"/>
      <name val="Albertus Medium"/>
      <family val="2"/>
    </font>
    <font>
      <b/>
      <sz val="7"/>
      <color indexed="8"/>
      <name val="Albertus Medium"/>
      <family val="2"/>
    </font>
    <font>
      <b/>
      <sz val="5"/>
      <name val="Albertus Medium"/>
      <family val="2"/>
    </font>
    <font>
      <b/>
      <sz val="6"/>
      <name val="Albertus Medium"/>
    </font>
    <font>
      <sz val="6"/>
      <color indexed="8"/>
      <name val="Albertus Medium"/>
    </font>
    <font>
      <b/>
      <sz val="5"/>
      <name val="Albertus Medium"/>
    </font>
    <font>
      <sz val="5"/>
      <color indexed="8"/>
      <name val="Arial"/>
      <family val="2"/>
    </font>
    <font>
      <b/>
      <sz val="8"/>
      <color rgb="FF000000"/>
      <name val="Arial"/>
      <family val="2"/>
    </font>
    <font>
      <b/>
      <sz val="8"/>
      <name val="Albertus Medium"/>
    </font>
    <font>
      <sz val="8"/>
      <name val="Albertus Medium"/>
    </font>
    <font>
      <b/>
      <sz val="8"/>
      <color indexed="8"/>
      <name val="Albertus Medium"/>
    </font>
    <font>
      <b/>
      <sz val="9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0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89">
    <xf numFmtId="0" fontId="0" fillId="0" borderId="0" xfId="0"/>
    <xf numFmtId="0" fontId="5" fillId="0" borderId="8" xfId="0" applyFont="1" applyFill="1" applyBorder="1" applyAlignment="1">
      <alignment horizontal="left" wrapText="1"/>
    </xf>
    <xf numFmtId="0" fontId="5" fillId="0" borderId="8" xfId="0" applyFont="1" applyFill="1" applyBorder="1" applyAlignment="1" applyProtection="1">
      <alignment horizontal="left" wrapText="1"/>
      <protection locked="0"/>
    </xf>
    <xf numFmtId="0" fontId="5" fillId="0" borderId="19" xfId="0" applyFont="1" applyFill="1" applyBorder="1" applyAlignment="1" applyProtection="1">
      <alignment horizontal="left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164" fontId="5" fillId="0" borderId="9" xfId="0" applyNumberFormat="1" applyFont="1" applyFill="1" applyBorder="1" applyAlignment="1" applyProtection="1">
      <alignment horizontal="center" wrapText="1"/>
      <protection locked="0"/>
    </xf>
    <xf numFmtId="164" fontId="5" fillId="0" borderId="20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Fill="1" applyBorder="1" applyAlignment="1">
      <alignment wrapText="1"/>
    </xf>
    <xf numFmtId="0" fontId="0" fillId="0" borderId="0" xfId="0" applyAlignment="1"/>
    <xf numFmtId="0" fontId="1" fillId="0" borderId="0" xfId="0" applyFont="1" applyFill="1" applyBorder="1" applyAlignment="1"/>
    <xf numFmtId="0" fontId="7" fillId="5" borderId="12" xfId="5" applyFont="1" applyFill="1" applyBorder="1" applyAlignment="1">
      <alignment horizontal="center" textRotation="90" wrapText="1"/>
    </xf>
    <xf numFmtId="0" fontId="7" fillId="5" borderId="10" xfId="5" applyFont="1" applyFill="1" applyBorder="1" applyAlignment="1">
      <alignment horizontal="center" textRotation="90" wrapText="1"/>
    </xf>
    <xf numFmtId="0" fontId="13" fillId="5" borderId="10" xfId="5" applyFont="1" applyFill="1" applyBorder="1" applyAlignment="1">
      <alignment horizontal="center" wrapText="1"/>
    </xf>
    <xf numFmtId="165" fontId="9" fillId="5" borderId="11" xfId="5" applyNumberFormat="1" applyFont="1" applyFill="1" applyBorder="1" applyAlignment="1">
      <alignment horizontal="center" wrapText="1"/>
    </xf>
    <xf numFmtId="0" fontId="10" fillId="4" borderId="19" xfId="0" applyFont="1" applyFill="1" applyBorder="1" applyAlignment="1">
      <alignment horizontal="left" vertical="center" wrapText="1"/>
    </xf>
    <xf numFmtId="0" fontId="6" fillId="0" borderId="0" xfId="9" applyNumberFormat="1" applyFont="1" applyFill="1" applyBorder="1" applyAlignment="1">
      <alignment horizontal="center" vertical="center" wrapText="1"/>
    </xf>
    <xf numFmtId="164" fontId="12" fillId="0" borderId="0" xfId="9" applyFont="1" applyFill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center" wrapText="1"/>
      <protection locked="0"/>
    </xf>
    <xf numFmtId="0" fontId="5" fillId="0" borderId="13" xfId="0" applyFont="1" applyFill="1" applyBorder="1" applyAlignment="1" applyProtection="1">
      <alignment horizontal="center" wrapText="1"/>
      <protection locked="0"/>
    </xf>
    <xf numFmtId="0" fontId="11" fillId="0" borderId="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 applyProtection="1">
      <alignment horizontal="center" wrapText="1"/>
      <protection locked="0"/>
    </xf>
    <xf numFmtId="0" fontId="5" fillId="0" borderId="19" xfId="0" applyFont="1" applyFill="1" applyBorder="1" applyAlignment="1" applyProtection="1">
      <alignment horizont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wrapText="1"/>
      <protection locked="0"/>
    </xf>
    <xf numFmtId="0" fontId="5" fillId="0" borderId="10" xfId="0" applyFont="1" applyFill="1" applyBorder="1" applyAlignment="1" applyProtection="1">
      <alignment horizontal="center" wrapText="1"/>
      <protection locked="0"/>
    </xf>
    <xf numFmtId="0" fontId="5" fillId="0" borderId="10" xfId="0" applyFont="1" applyFill="1" applyBorder="1" applyAlignment="1" applyProtection="1">
      <alignment horizontal="left" wrapText="1"/>
      <protection locked="0"/>
    </xf>
    <xf numFmtId="167" fontId="11" fillId="0" borderId="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left" wrapText="1"/>
    </xf>
    <xf numFmtId="0" fontId="17" fillId="0" borderId="0" xfId="105" applyNumberFormat="1" applyFont="1" applyFill="1" applyBorder="1" applyAlignment="1" applyProtection="1">
      <alignment vertical="center" wrapText="1"/>
    </xf>
    <xf numFmtId="0" fontId="16" fillId="0" borderId="0" xfId="105" applyNumberFormat="1" applyFont="1" applyFill="1" applyBorder="1" applyAlignment="1" applyProtection="1">
      <alignment vertical="center" wrapText="1"/>
    </xf>
    <xf numFmtId="167" fontId="16" fillId="0" borderId="0" xfId="105" applyNumberFormat="1" applyFont="1" applyFill="1" applyBorder="1" applyAlignment="1" applyProtection="1">
      <alignment vertical="center" wrapText="1"/>
      <protection locked="0"/>
    </xf>
    <xf numFmtId="167" fontId="18" fillId="0" borderId="0" xfId="105" applyNumberFormat="1" applyFont="1" applyFill="1" applyBorder="1" applyAlignment="1" applyProtection="1">
      <alignment vertical="center" wrapText="1"/>
      <protection locked="0"/>
    </xf>
    <xf numFmtId="0" fontId="5" fillId="0" borderId="9" xfId="105" applyNumberFormat="1" applyFont="1" applyFill="1" applyBorder="1" applyAlignment="1" applyProtection="1">
      <alignment horizontal="center" wrapText="1"/>
    </xf>
    <xf numFmtId="0" fontId="5" fillId="0" borderId="8" xfId="105" applyNumberFormat="1" applyFont="1" applyFill="1" applyBorder="1" applyAlignment="1" applyProtection="1">
      <alignment wrapText="1"/>
    </xf>
    <xf numFmtId="0" fontId="5" fillId="0" borderId="9" xfId="105" applyNumberFormat="1" applyFont="1" applyFill="1" applyBorder="1" applyAlignment="1" applyProtection="1">
      <alignment wrapText="1"/>
    </xf>
    <xf numFmtId="167" fontId="5" fillId="0" borderId="8" xfId="105" applyNumberFormat="1" applyFont="1" applyFill="1" applyBorder="1" applyAlignment="1" applyProtection="1">
      <alignment wrapText="1"/>
      <protection locked="0"/>
    </xf>
    <xf numFmtId="167" fontId="5" fillId="0" borderId="9" xfId="105" applyNumberFormat="1" applyFont="1" applyFill="1" applyBorder="1" applyAlignment="1" applyProtection="1">
      <alignment wrapText="1"/>
      <protection locked="0"/>
    </xf>
    <xf numFmtId="0" fontId="14" fillId="0" borderId="22" xfId="0" applyFont="1" applyFill="1" applyBorder="1" applyAlignment="1" applyProtection="1">
      <alignment horizontal="center" wrapText="1"/>
      <protection locked="0"/>
    </xf>
    <xf numFmtId="0" fontId="14" fillId="0" borderId="23" xfId="0" applyFont="1" applyFill="1" applyBorder="1" applyAlignment="1" applyProtection="1">
      <alignment horizontal="center" wrapText="1"/>
      <protection locked="0"/>
    </xf>
    <xf numFmtId="167" fontId="14" fillId="0" borderId="23" xfId="105" applyNumberFormat="1" applyFont="1" applyFill="1" applyBorder="1" applyAlignment="1" applyProtection="1">
      <alignment wrapText="1"/>
      <protection locked="0"/>
    </xf>
    <xf numFmtId="164" fontId="5" fillId="0" borderId="11" xfId="0" applyNumberFormat="1" applyFont="1" applyFill="1" applyBorder="1" applyAlignment="1" applyProtection="1">
      <alignment horizontal="center" wrapText="1"/>
    </xf>
    <xf numFmtId="167" fontId="14" fillId="0" borderId="24" xfId="105" applyNumberFormat="1" applyFont="1" applyFill="1" applyBorder="1" applyAlignment="1" applyProtection="1">
      <alignment wrapText="1"/>
    </xf>
    <xf numFmtId="0" fontId="7" fillId="5" borderId="10" xfId="5" applyFont="1" applyFill="1" applyBorder="1" applyAlignment="1">
      <alignment horizontal="left" wrapText="1"/>
    </xf>
    <xf numFmtId="164" fontId="5" fillId="0" borderId="10" xfId="0" applyNumberFormat="1" applyFont="1" applyFill="1" applyBorder="1" applyAlignment="1">
      <alignment horizontal="left"/>
    </xf>
    <xf numFmtId="167" fontId="5" fillId="0" borderId="19" xfId="105" applyNumberFormat="1" applyFont="1" applyFill="1" applyBorder="1" applyAlignment="1" applyProtection="1">
      <alignment horizontal="left" wrapText="1"/>
      <protection locked="0"/>
    </xf>
    <xf numFmtId="167" fontId="5" fillId="0" borderId="8" xfId="105" applyNumberFormat="1" applyFont="1" applyFill="1" applyBorder="1" applyAlignment="1" applyProtection="1">
      <alignment horizontal="left" wrapText="1"/>
      <protection locked="0"/>
    </xf>
    <xf numFmtId="164" fontId="5" fillId="0" borderId="8" xfId="3" applyFont="1" applyFill="1" applyBorder="1" applyAlignment="1">
      <alignment horizontal="left" wrapText="1"/>
    </xf>
    <xf numFmtId="167" fontId="5" fillId="0" borderId="8" xfId="8" applyNumberFormat="1" applyFont="1" applyFill="1" applyBorder="1" applyAlignment="1" applyProtection="1">
      <alignment horizontal="left" wrapText="1"/>
      <protection locked="0"/>
    </xf>
    <xf numFmtId="167" fontId="14" fillId="0" borderId="23" xfId="105" applyNumberFormat="1" applyFont="1" applyFill="1" applyBorder="1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0" fontId="1" fillId="4" borderId="1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wrapText="1"/>
    </xf>
    <xf numFmtId="0" fontId="1" fillId="4" borderId="21" xfId="0" applyFont="1" applyFill="1" applyBorder="1" applyAlignment="1">
      <alignment horizontal="center" wrapText="1"/>
    </xf>
    <xf numFmtId="0" fontId="1" fillId="4" borderId="17" xfId="0" applyFont="1" applyFill="1" applyBorder="1" applyAlignment="1">
      <alignment horizontal="center" wrapText="1"/>
    </xf>
    <xf numFmtId="0" fontId="1" fillId="3" borderId="16" xfId="0" applyFont="1" applyFill="1" applyBorder="1" applyAlignment="1">
      <alignment horizontal="center" wrapText="1"/>
    </xf>
    <xf numFmtId="0" fontId="1" fillId="3" borderId="21" xfId="0" applyFont="1" applyFill="1" applyBorder="1" applyAlignment="1">
      <alignment horizontal="center" wrapText="1"/>
    </xf>
    <xf numFmtId="0" fontId="1" fillId="3" borderId="17" xfId="0" applyFont="1" applyFill="1" applyBorder="1" applyAlignment="1">
      <alignment horizont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wrapText="1"/>
    </xf>
    <xf numFmtId="0" fontId="15" fillId="6" borderId="21" xfId="0" applyFont="1" applyFill="1" applyBorder="1" applyAlignment="1">
      <alignment horizontal="center" wrapText="1"/>
    </xf>
    <xf numFmtId="0" fontId="15" fillId="6" borderId="30" xfId="0" applyFont="1" applyFill="1" applyBorder="1" applyAlignment="1">
      <alignment horizontal="center" wrapText="1"/>
    </xf>
    <xf numFmtId="0" fontId="7" fillId="7" borderId="1" xfId="0" applyFont="1" applyFill="1" applyBorder="1" applyAlignment="1">
      <alignment horizontal="center" vertical="center" textRotation="90" wrapText="1"/>
    </xf>
    <xf numFmtId="0" fontId="7" fillId="7" borderId="25" xfId="0" applyFont="1" applyFill="1" applyBorder="1" applyAlignment="1">
      <alignment horizontal="center" vertical="center" textRotation="90" wrapText="1"/>
    </xf>
    <xf numFmtId="0" fontId="7" fillId="7" borderId="14" xfId="0" applyFont="1" applyFill="1" applyBorder="1" applyAlignment="1">
      <alignment horizontal="center" vertical="center" textRotation="90" wrapText="1"/>
    </xf>
    <xf numFmtId="0" fontId="7" fillId="7" borderId="26" xfId="0" applyFont="1" applyFill="1" applyBorder="1" applyAlignment="1">
      <alignment horizontal="center" vertical="center" textRotation="90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15" fillId="6" borderId="17" xfId="0" applyFont="1" applyFill="1" applyBorder="1" applyAlignment="1">
      <alignment horizontal="center" wrapText="1"/>
    </xf>
    <xf numFmtId="164" fontId="19" fillId="6" borderId="0" xfId="0" applyNumberFormat="1" applyFont="1" applyFill="1" applyBorder="1" applyAlignment="1">
      <alignment vertical="center" wrapText="1"/>
    </xf>
    <xf numFmtId="164" fontId="19" fillId="4" borderId="28" xfId="0" applyNumberFormat="1" applyFont="1" applyFill="1" applyBorder="1" applyAlignment="1" applyProtection="1"/>
    <xf numFmtId="164" fontId="20" fillId="4" borderId="27" xfId="0" applyNumberFormat="1" applyFont="1" applyFill="1" applyBorder="1" applyAlignment="1"/>
  </cellXfs>
  <cellStyles count="106">
    <cellStyle name="Euro" xfId="6"/>
    <cellStyle name="Euro 2" xfId="7"/>
    <cellStyle name="Millares 10" xfId="27"/>
    <cellStyle name="Millares 2" xfId="105"/>
    <cellStyle name="Millares 3" xfId="104"/>
    <cellStyle name="Millares 5" xfId="8"/>
    <cellStyle name="Moneda 10" xfId="9"/>
    <cellStyle name="Moneda 11" xfId="26"/>
    <cellStyle name="Moneda 2 10" xfId="34"/>
    <cellStyle name="Moneda 2 11" xfId="38"/>
    <cellStyle name="Moneda 2 12" xfId="40"/>
    <cellStyle name="Moneda 2 13" xfId="43"/>
    <cellStyle name="Moneda 2 14" xfId="46"/>
    <cellStyle name="Moneda 2 15" xfId="49"/>
    <cellStyle name="Moneda 2 16" xfId="53"/>
    <cellStyle name="Moneda 2 17" xfId="50"/>
    <cellStyle name="Moneda 2 18" xfId="55"/>
    <cellStyle name="Moneda 2 19" xfId="61"/>
    <cellStyle name="Moneda 2 2" xfId="2"/>
    <cellStyle name="Moneda 2 20" xfId="64"/>
    <cellStyle name="Moneda 2 21" xfId="68"/>
    <cellStyle name="Moneda 2 22" xfId="71"/>
    <cellStyle name="Moneda 2 23" xfId="74"/>
    <cellStyle name="Moneda 2 24" xfId="78"/>
    <cellStyle name="Moneda 2 25" xfId="82"/>
    <cellStyle name="Moneda 2 26" xfId="85"/>
    <cellStyle name="Moneda 2 27" xfId="89"/>
    <cellStyle name="Moneda 2 28" xfId="92"/>
    <cellStyle name="Moneda 2 29" xfId="95"/>
    <cellStyle name="Moneda 2 3" xfId="10"/>
    <cellStyle name="Moneda 2 30" xfId="99"/>
    <cellStyle name="Moneda 2 31" xfId="102"/>
    <cellStyle name="Moneda 2 4" xfId="15"/>
    <cellStyle name="Moneda 2 5" xfId="18"/>
    <cellStyle name="Moneda 2 6" xfId="21"/>
    <cellStyle name="Moneda 2 7" xfId="24"/>
    <cellStyle name="Moneda 2 8" xfId="28"/>
    <cellStyle name="Moneda 2 9" xfId="31"/>
    <cellStyle name="Moneda 23" xfId="67"/>
    <cellStyle name="Moneda 26" xfId="77"/>
    <cellStyle name="Moneda 28" xfId="84"/>
    <cellStyle name="Moneda 30" xfId="88"/>
    <cellStyle name="Moneda 32" xfId="98"/>
    <cellStyle name="Moneda 4" xfId="11"/>
    <cellStyle name="Moneda 5" xfId="14"/>
    <cellStyle name="Moneda 8" xfId="23"/>
    <cellStyle name="Moneda_Hoja1" xfId="3"/>
    <cellStyle name="Normal" xfId="0" builtinId="0"/>
    <cellStyle name="Normal 10" xfId="30"/>
    <cellStyle name="Normal 11" xfId="32"/>
    <cellStyle name="Normal 12" xfId="36"/>
    <cellStyle name="Normal 13" xfId="37"/>
    <cellStyle name="Normal 14" xfId="42"/>
    <cellStyle name="Normal 15" xfId="45"/>
    <cellStyle name="Normal 16" xfId="48"/>
    <cellStyle name="Normal 17" xfId="52"/>
    <cellStyle name="Normal 18" xfId="56"/>
    <cellStyle name="Normal 19" xfId="58"/>
    <cellStyle name="Normal 2" xfId="1"/>
    <cellStyle name="Normal 2 10" xfId="41"/>
    <cellStyle name="Normal 2 11" xfId="44"/>
    <cellStyle name="Normal 2 12" xfId="47"/>
    <cellStyle name="Normal 2 13" xfId="51"/>
    <cellStyle name="Normal 2 14" xfId="54"/>
    <cellStyle name="Normal 2 15" xfId="57"/>
    <cellStyle name="Normal 2 16" xfId="59"/>
    <cellStyle name="Normal 2 17" xfId="62"/>
    <cellStyle name="Normal 2 18" xfId="66"/>
    <cellStyle name="Normal 2 19" xfId="69"/>
    <cellStyle name="Normal 2 2" xfId="12"/>
    <cellStyle name="Normal 2 20" xfId="72"/>
    <cellStyle name="Normal 2 21" xfId="76"/>
    <cellStyle name="Normal 2 22" xfId="79"/>
    <cellStyle name="Normal 2 23" xfId="83"/>
    <cellStyle name="Normal 2 24" xfId="86"/>
    <cellStyle name="Normal 2 25" xfId="91"/>
    <cellStyle name="Normal 2 26" xfId="93"/>
    <cellStyle name="Normal 2 27" xfId="97"/>
    <cellStyle name="Normal 2 28" xfId="100"/>
    <cellStyle name="Normal 2 29" xfId="103"/>
    <cellStyle name="Normal 2 3" xfId="16"/>
    <cellStyle name="Normal 2 4" xfId="22"/>
    <cellStyle name="Normal 2 5" xfId="25"/>
    <cellStyle name="Normal 2 6" xfId="29"/>
    <cellStyle name="Normal 2 7" xfId="33"/>
    <cellStyle name="Normal 2 8" xfId="35"/>
    <cellStyle name="Normal 2 9" xfId="39"/>
    <cellStyle name="Normal 20" xfId="60"/>
    <cellStyle name="Normal 21" xfId="63"/>
    <cellStyle name="Normal 22" xfId="65"/>
    <cellStyle name="Normal 23" xfId="70"/>
    <cellStyle name="Normal 24" xfId="73"/>
    <cellStyle name="Normal 25" xfId="75"/>
    <cellStyle name="Normal 26" xfId="80"/>
    <cellStyle name="Normal 27" xfId="81"/>
    <cellStyle name="Normal 28" xfId="87"/>
    <cellStyle name="Normal 29" xfId="90"/>
    <cellStyle name="Normal 3" xfId="5"/>
    <cellStyle name="Normal 30" xfId="94"/>
    <cellStyle name="Normal 31" xfId="96"/>
    <cellStyle name="Normal 32" xfId="101"/>
    <cellStyle name="Normal 4" xfId="4"/>
    <cellStyle name="Normal 5" xfId="13"/>
    <cellStyle name="Normal 6" xfId="17"/>
    <cellStyle name="Normal 7" xfId="19"/>
    <cellStyle name="Normal 8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view="pageLayout" topLeftCell="A19" zoomScaleNormal="130" workbookViewId="0">
      <selection activeCell="E24" sqref="E24"/>
    </sheetView>
  </sheetViews>
  <sheetFormatPr baseColWidth="10" defaultRowHeight="15"/>
  <cols>
    <col min="1" max="1" width="6.140625" style="14" customWidth="1"/>
    <col min="2" max="2" width="5.140625" style="14" customWidth="1"/>
    <col min="3" max="3" width="52.140625" style="14" customWidth="1"/>
    <col min="4" max="4" width="14.140625" style="55" customWidth="1"/>
    <col min="5" max="5" width="14.140625" style="14" customWidth="1"/>
    <col min="6" max="16384" width="11.42578125" style="14"/>
  </cols>
  <sheetData>
    <row r="1" spans="1:18" ht="54" customHeight="1" thickBot="1">
      <c r="A1" s="65" t="s">
        <v>42</v>
      </c>
      <c r="B1" s="66"/>
      <c r="C1" s="66"/>
      <c r="D1" s="66"/>
      <c r="E1" s="67"/>
      <c r="F1" s="13"/>
      <c r="G1" s="13"/>
      <c r="H1" s="13"/>
      <c r="K1" s="56" t="s">
        <v>0</v>
      </c>
      <c r="L1" s="57"/>
      <c r="M1" s="57"/>
      <c r="N1" s="57"/>
      <c r="O1" s="57"/>
      <c r="P1" s="57"/>
      <c r="Q1" s="57"/>
      <c r="R1" s="58"/>
    </row>
    <row r="2" spans="1:18" ht="36" customHeight="1" thickBot="1">
      <c r="A2" s="68" t="s">
        <v>11</v>
      </c>
      <c r="B2" s="69"/>
      <c r="C2" s="69"/>
      <c r="D2" s="69"/>
      <c r="E2" s="70"/>
      <c r="F2" s="13"/>
      <c r="G2" s="13"/>
      <c r="H2" s="13"/>
      <c r="K2" s="59"/>
      <c r="L2" s="60"/>
      <c r="M2" s="60"/>
      <c r="N2" s="60"/>
      <c r="O2" s="60"/>
      <c r="P2" s="60"/>
      <c r="Q2" s="60"/>
      <c r="R2" s="61"/>
    </row>
    <row r="3" spans="1:18" ht="32.25" customHeight="1" thickBot="1">
      <c r="A3" s="16" t="s">
        <v>1</v>
      </c>
      <c r="B3" s="17" t="s">
        <v>2</v>
      </c>
      <c r="C3" s="18" t="s">
        <v>3</v>
      </c>
      <c r="D3" s="48" t="s">
        <v>4</v>
      </c>
      <c r="E3" s="19" t="s">
        <v>5</v>
      </c>
      <c r="F3" s="15"/>
      <c r="G3" s="15"/>
      <c r="H3" s="15"/>
      <c r="K3" s="62"/>
      <c r="L3" s="63"/>
      <c r="M3" s="63"/>
      <c r="N3" s="63"/>
      <c r="O3" s="63"/>
      <c r="P3" s="63"/>
      <c r="Q3" s="63"/>
      <c r="R3" s="64"/>
    </row>
    <row r="4" spans="1:18" ht="21" customHeight="1">
      <c r="A4" s="77"/>
      <c r="B4" s="78"/>
      <c r="C4" s="20" t="s">
        <v>6</v>
      </c>
      <c r="D4" s="81"/>
      <c r="E4" s="82"/>
      <c r="F4" s="21"/>
      <c r="G4" s="7"/>
    </row>
    <row r="5" spans="1:18" ht="21" customHeight="1" thickBot="1">
      <c r="A5" s="79"/>
      <c r="B5" s="80"/>
      <c r="C5" s="8" t="s">
        <v>7</v>
      </c>
      <c r="D5" s="83"/>
      <c r="E5" s="84"/>
      <c r="F5" s="21"/>
      <c r="G5" s="22"/>
    </row>
    <row r="6" spans="1:18" ht="24.75" customHeight="1" thickBot="1">
      <c r="A6" s="29" t="s">
        <v>12</v>
      </c>
      <c r="B6" s="30">
        <v>1</v>
      </c>
      <c r="C6" s="31" t="s">
        <v>13</v>
      </c>
      <c r="D6" s="49">
        <v>300</v>
      </c>
      <c r="E6" s="46">
        <f>SUM(D6)</f>
        <v>300</v>
      </c>
      <c r="F6" s="4"/>
      <c r="G6" s="5"/>
    </row>
    <row r="7" spans="1:18" ht="24.75" customHeight="1" thickBot="1">
      <c r="A7" s="74" t="s">
        <v>14</v>
      </c>
      <c r="B7" s="75"/>
      <c r="C7" s="75"/>
      <c r="D7" s="76"/>
      <c r="E7" s="86">
        <f>E6</f>
        <v>300</v>
      </c>
      <c r="F7" s="6"/>
      <c r="G7" s="6"/>
    </row>
    <row r="8" spans="1:18" ht="21" customHeight="1">
      <c r="A8" s="77"/>
      <c r="B8" s="78"/>
      <c r="C8" s="20" t="s">
        <v>8</v>
      </c>
      <c r="D8" s="81"/>
      <c r="E8" s="82"/>
      <c r="F8" s="21"/>
      <c r="G8" s="7"/>
    </row>
    <row r="9" spans="1:18" ht="21" customHeight="1" thickBot="1">
      <c r="A9" s="79"/>
      <c r="B9" s="80"/>
      <c r="C9" s="8" t="s">
        <v>9</v>
      </c>
      <c r="D9" s="83"/>
      <c r="E9" s="84"/>
      <c r="F9" s="21"/>
      <c r="G9" s="22"/>
    </row>
    <row r="10" spans="1:18" ht="24.75" customHeight="1">
      <c r="A10" s="26" t="s">
        <v>12</v>
      </c>
      <c r="B10" s="27">
        <v>1</v>
      </c>
      <c r="C10" s="3" t="s">
        <v>15</v>
      </c>
      <c r="D10" s="50" t="s">
        <v>16</v>
      </c>
      <c r="E10" s="12"/>
      <c r="F10" s="4"/>
      <c r="G10" s="5"/>
    </row>
    <row r="11" spans="1:18" ht="24.75" customHeight="1">
      <c r="A11" s="24" t="s">
        <v>17</v>
      </c>
      <c r="B11" s="23">
        <v>1</v>
      </c>
      <c r="C11" s="2" t="s">
        <v>18</v>
      </c>
      <c r="D11" s="51" t="s">
        <v>16</v>
      </c>
      <c r="E11" s="11"/>
      <c r="F11" s="4"/>
      <c r="G11" s="5"/>
    </row>
    <row r="12" spans="1:18" ht="24.75" customHeight="1">
      <c r="A12" s="24" t="s">
        <v>19</v>
      </c>
      <c r="B12" s="23">
        <v>1</v>
      </c>
      <c r="C12" s="39" t="s">
        <v>20</v>
      </c>
      <c r="D12" s="51">
        <v>4000</v>
      </c>
      <c r="E12" s="40"/>
      <c r="F12" s="34"/>
      <c r="G12" s="28"/>
    </row>
    <row r="13" spans="1:18" ht="24.75" customHeight="1">
      <c r="A13" s="24" t="s">
        <v>21</v>
      </c>
      <c r="B13" s="23">
        <v>1</v>
      </c>
      <c r="C13" s="39" t="s">
        <v>22</v>
      </c>
      <c r="D13" s="51" t="s">
        <v>16</v>
      </c>
      <c r="E13" s="40"/>
      <c r="F13" s="34"/>
      <c r="G13" s="28"/>
    </row>
    <row r="14" spans="1:18" ht="24.75" customHeight="1">
      <c r="A14" s="24" t="s">
        <v>23</v>
      </c>
      <c r="B14" s="23">
        <v>1</v>
      </c>
      <c r="C14" s="39" t="s">
        <v>24</v>
      </c>
      <c r="D14" s="51" t="s">
        <v>16</v>
      </c>
      <c r="E14" s="40"/>
      <c r="F14" s="34"/>
      <c r="G14" s="28"/>
    </row>
    <row r="15" spans="1:18" ht="24.75" customHeight="1">
      <c r="A15" s="24" t="s">
        <v>25</v>
      </c>
      <c r="B15" s="23">
        <v>1</v>
      </c>
      <c r="C15" s="2" t="s">
        <v>26</v>
      </c>
      <c r="D15" s="52" t="s">
        <v>16</v>
      </c>
      <c r="E15" s="11"/>
      <c r="F15" s="4"/>
      <c r="G15" s="5"/>
    </row>
    <row r="16" spans="1:18" ht="24.75" customHeight="1">
      <c r="A16" s="24" t="s">
        <v>27</v>
      </c>
      <c r="B16" s="23">
        <v>1</v>
      </c>
      <c r="C16" s="2" t="s">
        <v>28</v>
      </c>
      <c r="D16" s="52" t="s">
        <v>16</v>
      </c>
      <c r="E16" s="11"/>
      <c r="F16" s="4"/>
      <c r="G16" s="5"/>
    </row>
    <row r="17" spans="1:7" ht="24.75" customHeight="1">
      <c r="A17" s="24" t="s">
        <v>29</v>
      </c>
      <c r="B17" s="23">
        <v>1</v>
      </c>
      <c r="C17" s="39" t="s">
        <v>10</v>
      </c>
      <c r="D17" s="51" t="s">
        <v>16</v>
      </c>
      <c r="E17" s="40"/>
      <c r="F17" s="35"/>
      <c r="G17" s="28"/>
    </row>
    <row r="18" spans="1:7" ht="24.75" customHeight="1">
      <c r="A18" s="24" t="s">
        <v>30</v>
      </c>
      <c r="B18" s="23">
        <v>1</v>
      </c>
      <c r="C18" s="39" t="s">
        <v>31</v>
      </c>
      <c r="D18" s="51">
        <v>15000</v>
      </c>
      <c r="E18" s="40"/>
      <c r="F18" s="35"/>
      <c r="G18" s="28"/>
    </row>
    <row r="19" spans="1:7" ht="24.75" customHeight="1">
      <c r="A19" s="10" t="s">
        <v>32</v>
      </c>
      <c r="B19" s="9">
        <v>1</v>
      </c>
      <c r="C19" s="1" t="s">
        <v>33</v>
      </c>
      <c r="D19" s="53">
        <v>50000</v>
      </c>
      <c r="E19" s="38"/>
      <c r="F19" s="25"/>
      <c r="G19" s="32"/>
    </row>
    <row r="20" spans="1:7" ht="24.75" customHeight="1">
      <c r="A20" s="24" t="s">
        <v>34</v>
      </c>
      <c r="B20" s="23">
        <v>1</v>
      </c>
      <c r="C20" s="33" t="s">
        <v>35</v>
      </c>
      <c r="D20" s="51" t="s">
        <v>16</v>
      </c>
      <c r="E20" s="38"/>
      <c r="F20" s="25"/>
      <c r="G20" s="32"/>
    </row>
    <row r="21" spans="1:7" ht="24.75" customHeight="1">
      <c r="A21" s="24" t="s">
        <v>36</v>
      </c>
      <c r="B21" s="23">
        <v>1</v>
      </c>
      <c r="C21" s="41" t="s">
        <v>37</v>
      </c>
      <c r="D21" s="51" t="s">
        <v>16</v>
      </c>
      <c r="E21" s="42"/>
      <c r="F21" s="36"/>
      <c r="G21" s="28"/>
    </row>
    <row r="22" spans="1:7" ht="24.75" customHeight="1" thickBot="1">
      <c r="A22" s="43" t="s">
        <v>38</v>
      </c>
      <c r="B22" s="44">
        <v>1</v>
      </c>
      <c r="C22" s="45" t="s">
        <v>39</v>
      </c>
      <c r="D22" s="54" t="s">
        <v>16</v>
      </c>
      <c r="E22" s="47">
        <f>SUM(D10:D22)</f>
        <v>69000</v>
      </c>
      <c r="F22" s="37"/>
      <c r="G22" s="28"/>
    </row>
    <row r="23" spans="1:7" ht="24.75" customHeight="1" thickBot="1">
      <c r="A23" s="74" t="s">
        <v>40</v>
      </c>
      <c r="B23" s="75"/>
      <c r="C23" s="75"/>
      <c r="D23" s="85"/>
      <c r="E23" s="87">
        <f>E22</f>
        <v>69000</v>
      </c>
    </row>
    <row r="24" spans="1:7" ht="24.75" customHeight="1" thickBot="1">
      <c r="A24" s="71" t="s">
        <v>41</v>
      </c>
      <c r="B24" s="72"/>
      <c r="C24" s="72"/>
      <c r="D24" s="73"/>
      <c r="E24" s="88">
        <f>E23+E7</f>
        <v>69300</v>
      </c>
    </row>
    <row r="25" spans="1:7" ht="24.75" customHeight="1"/>
    <row r="26" spans="1:7" ht="24.75" customHeight="1"/>
    <row r="27" spans="1:7" ht="24.75" customHeight="1"/>
    <row r="28" spans="1:7" ht="24.75" customHeight="1"/>
    <row r="29" spans="1:7" ht="24.75" customHeight="1"/>
    <row r="30" spans="1:7" ht="24.75" customHeight="1"/>
    <row r="31" spans="1:7" ht="24.75" customHeight="1"/>
    <row r="32" spans="1:7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</sheetData>
  <protectedRanges>
    <protectedRange password="CF7A" sqref="F6" name="Rango1_1_2_10"/>
    <protectedRange password="CF7A" sqref="F10:F22" name="Rango1_1_2_12"/>
  </protectedRanges>
  <mergeCells count="11">
    <mergeCell ref="K1:R2"/>
    <mergeCell ref="K3:R3"/>
    <mergeCell ref="A1:E1"/>
    <mergeCell ref="A2:E2"/>
    <mergeCell ref="A24:D24"/>
    <mergeCell ref="A7:D7"/>
    <mergeCell ref="A4:B5"/>
    <mergeCell ref="D4:E5"/>
    <mergeCell ref="A23:D23"/>
    <mergeCell ref="A8:B9"/>
    <mergeCell ref="D8:E9"/>
  </mergeCells>
  <pageMargins left="0.74803149606299213" right="0.23622047244094491" top="1.4960629921259843" bottom="0.39370078740157483" header="0.31496062992125984" footer="0.31496062992125984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jrecinos</dc:creator>
  <cp:lastModifiedBy>Jose Recinos</cp:lastModifiedBy>
  <cp:lastPrinted>2015-02-25T20:36:09Z</cp:lastPrinted>
  <dcterms:created xsi:type="dcterms:W3CDTF">2014-01-09T14:56:01Z</dcterms:created>
  <dcterms:modified xsi:type="dcterms:W3CDTF">2015-02-25T20:36:28Z</dcterms:modified>
</cp:coreProperties>
</file>